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035" windowHeight="11760" activeTab="1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4" i="2"/>
  <c r="D24" i="2"/>
  <c r="G24" i="2" s="1"/>
  <c r="C4" i="2"/>
  <c r="C24" i="2" s="1"/>
  <c r="E4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D40" i="1"/>
  <c r="C4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9" i="1"/>
  <c r="E30" i="1"/>
  <c r="E31" i="1"/>
  <c r="E32" i="1"/>
  <c r="E33" i="1"/>
  <c r="E34" i="1"/>
  <c r="E35" i="1"/>
  <c r="E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10" i="1"/>
  <c r="G40" i="1" s="1"/>
  <c r="F24" i="2"/>
  <c r="F40" i="1"/>
  <c r="E24" i="2" l="1"/>
</calcChain>
</file>

<file path=xl/sharedStrings.xml><?xml version="1.0" encoding="utf-8"?>
<sst xmlns="http://schemas.openxmlformats.org/spreadsheetml/2006/main" count="125" uniqueCount="120">
  <si>
    <t/>
  </si>
  <si>
    <t>АНАЛИЗ</t>
  </si>
  <si>
    <t xml:space="preserve"> исполнения доходов бюджета Понизовского сельского поселения Руднянского района</t>
  </si>
  <si>
    <t>Смоленской области по состоянию                на 1 апреля 2014года</t>
  </si>
  <si>
    <t xml:space="preserve">                                                                                                                                                                 (рублей)</t>
  </si>
  <si>
    <t>Код бюджетной                классификации Р Ф</t>
  </si>
  <si>
    <t>Наименование групп, подгрупп и статей доходов</t>
  </si>
  <si>
    <t>План 2014  года (уточненный)</t>
  </si>
  <si>
    <t>% исполнения</t>
  </si>
  <si>
    <t>Факт  2013 г.</t>
  </si>
  <si>
    <t>182 1 00 00000 00 0000 000</t>
  </si>
  <si>
    <t>НАЛОГОВЫЕ И НЕНАЛОГОВЫЕ ДОХОДЫ</t>
  </si>
  <si>
    <t xml:space="preserve"> 182 1 01 00000 00 0000 000</t>
  </si>
  <si>
    <t>НАЛОГИ НА ПРИБЫЛЬ, ДОХОДЫ</t>
  </si>
  <si>
    <t>182 1 01 02000 01 0000 110</t>
  </si>
  <si>
    <t>НАЛОГ НА ДОХОДЫ ФИЗИЧЕСКИХ ЛИЦ</t>
  </si>
  <si>
    <t>182 1 01 02021 01 0000 110</t>
  </si>
  <si>
    <t xml:space="preserve"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исключениемдоходов, полученных физическими лицами, зарегистрированных в качестве индивидуальных предпринимателей, частных натариусов и других лиц, занимающихся частной практикой  </t>
  </si>
  <si>
    <t>182 1 05 00000 00 0000 000</t>
  </si>
  <si>
    <t>НАЛОГИ НА СОВОКУПНЫЙ ДОХОД</t>
  </si>
  <si>
    <t>182 1 05 03000 01 0000 110</t>
  </si>
  <si>
    <t>Единый сельскохозяйственный налог</t>
  </si>
  <si>
    <t>182 1 05 03010 01 0000 110</t>
  </si>
  <si>
    <t>Единый сельскохозяйственный налог, уплачиваемый организациями</t>
  </si>
  <si>
    <t xml:space="preserve"> 182 1 06 00000 00 0000 000</t>
  </si>
  <si>
    <t>НАЛОГИ НА ИМУЩЕСТВО</t>
  </si>
  <si>
    <t>182 1 06 01000 00 0000 110</t>
  </si>
  <si>
    <t>Налог на имущество физических лиц</t>
  </si>
  <si>
    <t xml:space="preserve"> 182 1 06 06013 10 0000 110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</si>
  <si>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</si>
  <si>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182 1 06 06023 10 0000 110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</si>
  <si>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</si>
  <si>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913 1 11 00000 00 0000 000</t>
  </si>
  <si>
    <t>ДОХОДЫ ОТ ИСПОЛЬЗОВАНИЯ ИМУЩЕСТВА, НАХОДЯЩЕГОСЯ В ГОСУДАРСТВЕННОЙ И МУНИЦИПАЛЬНОЙ СОБСТВЕННОСТИ</t>
  </si>
  <si>
    <t>913 1 11 05000 00 0000 120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</si>
  <si>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 автономных учреждений, а также имущества государственных и муниципальных унитарных предприятий, в том числе казенных)</t>
  </si>
  <si>
    <t>913 1 11 05035 10 0000 120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</si>
  <si>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</si>
  <si>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913 113 00000 00 0000 120</t>
  </si>
  <si>
    <t>Доходы от оказания платных услуг</t>
  </si>
  <si>
    <t>913 113 01000 00 0000  120</t>
  </si>
  <si>
    <t>Доходы от оказания платных услуг или  компенсации затрат государству</t>
  </si>
  <si>
    <t xml:space="preserve">913 113 02995 10 0000 120 </t>
  </si>
  <si>
    <t>Прочие доходы от оказания платных услуг (работ) получателями средств бюджетов поселений</t>
  </si>
  <si>
    <t>913 113 01995 10 0000 120</t>
  </si>
  <si>
    <t>Доходы от компенсации затрат затрат получателями средств бюджетов поселений</t>
  </si>
  <si>
    <t>913 117 0105010 0000 180</t>
  </si>
  <si>
    <t>Прочие неналоговые доходы</t>
  </si>
  <si>
    <t>913 2 00 00000 00 0000 000</t>
  </si>
  <si>
    <t>БЕЗВОЗМЕЗДНЫЕ ПОСТУПЛЕНИЯ</t>
  </si>
  <si>
    <t>913 2 02 00000 00 0000 000</t>
  </si>
  <si>
    <t>БЕЗВОЗМЕЗДНЫЕ ПОСТУПЛЕНИЯ ОТ ДРУГИХ БЮДЖЕТОВ БЮДЖЕТНОЙ СИСИТЕМЫ РОССИЙСКОЙ ФЕДЕРАЦИИ</t>
  </si>
  <si>
    <t>913 2 02 01000 00 0000 151</t>
  </si>
  <si>
    <t>Дотации бюджетам субъектов Российской Федерации и муниципальных образований</t>
  </si>
  <si>
    <t xml:space="preserve"> 913 2 02 01001 10 0000 151</t>
  </si>
  <si>
    <t>Дотации бюджетам поселений на выравнивание  бюджетной обеспеченности</t>
  </si>
  <si>
    <t>913 2 02 03000 00 0000 151</t>
  </si>
  <si>
    <t>Субвенции бюджетам субъектов Российской Федерации и муниципальных образований</t>
  </si>
  <si>
    <t>913 2 02 03015 10 0000 151</t>
  </si>
  <si>
    <t xml:space="preserve">Субвенция бюджетам поселенийя на осуществление  первичного воинского учета на территориях, где отсутсвуют военные комиссариаты </t>
  </si>
  <si>
    <t>913 2 02 03026 10 0000 151</t>
  </si>
  <si>
    <t>Субвенции бюджетам поселений на  обеспечение помещениями детей -сирот, детей оставшихся без попечения родителей, а также детей. находящихся под опекой (попечительством) не имеющих закрепленного жилого помещения</t>
  </si>
  <si>
    <t>тыс.руб.</t>
  </si>
  <si>
    <t>Код</t>
  </si>
  <si>
    <t>Наименование разделов, подразделов</t>
  </si>
  <si>
    <t>План первоначальный 2014 г.</t>
  </si>
  <si>
    <t>% к году</t>
  </si>
  <si>
    <t>0100</t>
  </si>
  <si>
    <t>Общегосударственные вопросы</t>
  </si>
  <si>
    <t>в том числе:</t>
  </si>
  <si>
    <t>0102</t>
  </si>
  <si>
    <t>Функционирование высшего должностного лица органа местного самоуправления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</si>
  <si>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</si>
  <si>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</si>
  <si>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</si>
  <si>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Функционирование местных администраций</t>
  </si>
  <si>
    <t>0106</t>
  </si>
  <si>
    <t>Обеспечение деятельности финансовых, налоговых и таможенных органов и органов финансового (финасово-бюджетного) надзора</t>
  </si>
  <si>
    <t>0111</t>
  </si>
  <si>
    <t>Резервный фонд</t>
  </si>
  <si>
    <t>0113</t>
  </si>
  <si>
    <t>МЦП "Противодействие терроризму и экстремизму на территории Понизовского сельского поселения на 2012-2014 годы"</t>
  </si>
  <si>
    <t>0203</t>
  </si>
  <si>
    <t>Мобилизационная и вневойсковая подготовка</t>
  </si>
  <si>
    <t>Осуществление первичного воинского учетана территориях, где отсутствуют военные комиссариаты</t>
  </si>
  <si>
    <t>0400</t>
  </si>
  <si>
    <t>Национальная экономика</t>
  </si>
  <si>
    <t>0500</t>
  </si>
  <si>
    <t>Жилищно-комунальное хозяйство</t>
  </si>
  <si>
    <t>0502</t>
  </si>
  <si>
    <t>Коммунальное хозяйство</t>
  </si>
  <si>
    <t>0503</t>
  </si>
  <si>
    <t>Благоустройство</t>
  </si>
  <si>
    <t>1000</t>
  </si>
  <si>
    <t>Социальное обеспечение</t>
  </si>
  <si>
    <t>1003</t>
  </si>
  <si>
    <t>Пособие по социальной помощи населению</t>
  </si>
  <si>
    <t>1004</t>
  </si>
  <si>
    <t>Обеспечение предоставление жилых помещений детям-сиротам и детям оставшимся без попечения родителей, лицам из их числа по договору найма специализированных жилых помещений</t>
  </si>
  <si>
    <t>1001</t>
  </si>
  <si>
    <t>Социальные выплаты</t>
  </si>
  <si>
    <t>1101</t>
  </si>
  <si>
    <t>Межбюджетные трансферты</t>
  </si>
  <si>
    <t>ИТОГО РАСХОДОВ:</t>
  </si>
  <si>
    <t>Факт 2014г за 1полугодие</t>
  </si>
  <si>
    <t>Прочие межбюджетные трансферты передаваемые бюджетам поселение</t>
  </si>
  <si>
    <t>0501</t>
  </si>
  <si>
    <t>Жилищное хозяйство</t>
  </si>
  <si>
    <t>Факт  2014г.за 1 полугодие</t>
  </si>
  <si>
    <t>Факт  2013 г. за1 полугодие</t>
  </si>
  <si>
    <t>на 1 июля 2014года</t>
  </si>
  <si>
    <t xml:space="preserve">Всего доходов </t>
  </si>
  <si>
    <t>139,0</t>
  </si>
  <si>
    <t>913 202 02000 00 0000 000</t>
  </si>
  <si>
    <t>Субсидии бюджетам субъектов РФ и муиципальных образований (межбюджетные субсидии)</t>
  </si>
  <si>
    <t>913 202 04000 00 0000 000</t>
  </si>
  <si>
    <t>913 202 04014 10 0000 151</t>
  </si>
  <si>
    <t xml:space="preserve">отклонение </t>
  </si>
  <si>
    <t>АНАЛИЗ исполнения расходов бюджета Понизовского сельского поселения Руднянского района Смоленской области по состоянию на 1 июля  2014 года</t>
  </si>
  <si>
    <t>Отклонения 2014-2013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</si>
</sst>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</numFmts>
  <fonts count="3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14"/>
      <name val="MS Sans Serif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4"/>
      <name val="Times New Roman"/>
      <family val="1"/>
      <charset val="204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0"/>
      <name val="Arial Cyr"/>
      <charset val="204"/>
    </font>
    <font>
      <sz val="14"/>
      <name val="Arial Cyr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MS Sans Serif"/>
      <family val="2"/>
      <charset val="204"/>
    </font>
    <font>
      <sz val="14"/>
      <name val="Traditional Arabic"/>
      <family val="1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0"/>
      <name val="Palace Script MT"/>
      <family val="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96">
    <xf numFmtId="0" fontId="0" fillId="0" borderId="0" xfId="0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vertical="top"/>
    </xf>
    <xf numFmtId="0" fontId="4" fillId="0" borderId="1" xfId="1" applyNumberFormat="1" applyFont="1" applyFill="1" applyBorder="1" applyAlignment="1" applyProtection="1">
      <alignment vertical="top"/>
    </xf>
    <xf numFmtId="0" fontId="6" fillId="0" borderId="2" xfId="1" applyNumberFormat="1" applyFont="1" applyFill="1" applyBorder="1" applyAlignment="1" applyProtection="1">
      <alignment horizontal="left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0" fontId="5" fillId="0" borderId="0" xfId="1" applyNumberFormat="1" applyFont="1" applyFill="1" applyBorder="1" applyAlignment="1" applyProtection="1">
      <alignment vertical="top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center" vertical="top"/>
    </xf>
    <xf numFmtId="0" fontId="8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1" applyNumberFormat="1" applyFont="1" applyFill="1" applyBorder="1" applyAlignment="1" applyProtection="1">
      <alignment horizontal="left"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7" fillId="0" borderId="2" xfId="1" applyNumberFormat="1" applyFont="1" applyFill="1" applyBorder="1" applyAlignment="1" applyProtection="1">
      <alignment horizontal="left" vertical="center" wrapText="1"/>
    </xf>
    <xf numFmtId="166" fontId="4" fillId="0" borderId="2" xfId="1" applyNumberFormat="1" applyFont="1" applyFill="1" applyBorder="1" applyAlignment="1" applyProtection="1">
      <alignment horizontal="right" vertical="center" wrapText="1"/>
    </xf>
    <xf numFmtId="166" fontId="9" fillId="0" borderId="2" xfId="1" applyNumberFormat="1" applyFont="1" applyFill="1" applyBorder="1" applyAlignment="1" applyProtection="1">
      <alignment horizontal="right" vertical="center" wrapText="1"/>
    </xf>
    <xf numFmtId="0" fontId="11" fillId="0" borderId="0" xfId="2"/>
    <xf numFmtId="0" fontId="9" fillId="0" borderId="0" xfId="2" applyFont="1"/>
    <xf numFmtId="166" fontId="5" fillId="0" borderId="0" xfId="2" applyNumberFormat="1" applyFont="1" applyBorder="1" applyAlignment="1">
      <alignment horizontal="right" vertical="center" wrapText="1"/>
    </xf>
    <xf numFmtId="2" fontId="5" fillId="0" borderId="0" xfId="2" applyNumberFormat="1" applyFont="1" applyBorder="1" applyAlignment="1">
      <alignment horizontal="right" vertical="center" wrapText="1"/>
    </xf>
    <xf numFmtId="2" fontId="13" fillId="0" borderId="0" xfId="2" applyNumberFormat="1" applyFont="1" applyBorder="1" applyAlignment="1">
      <alignment horizontal="right" vertical="center" wrapText="1"/>
    </xf>
    <xf numFmtId="0" fontId="12" fillId="0" borderId="0" xfId="2" applyFont="1" applyBorder="1"/>
    <xf numFmtId="166" fontId="14" fillId="0" borderId="0" xfId="2" applyNumberFormat="1" applyFont="1" applyBorder="1" applyAlignment="1">
      <alignment horizontal="right" vertical="center" wrapText="1"/>
    </xf>
    <xf numFmtId="49" fontId="14" fillId="0" borderId="0" xfId="2" applyNumberFormat="1" applyFont="1" applyBorder="1" applyAlignment="1">
      <alignment horizontal="right" vertical="center" wrapText="1"/>
    </xf>
    <xf numFmtId="0" fontId="14" fillId="0" borderId="0" xfId="2" applyFont="1" applyBorder="1" applyAlignment="1">
      <alignment horizontal="left" vertical="center" wrapText="1" indent="4"/>
    </xf>
    <xf numFmtId="2" fontId="14" fillId="0" borderId="0" xfId="2" applyNumberFormat="1" applyFont="1" applyBorder="1" applyAlignment="1">
      <alignment horizontal="right" vertical="center" wrapText="1"/>
    </xf>
    <xf numFmtId="2" fontId="18" fillId="0" borderId="0" xfId="2" applyNumberFormat="1" applyFont="1" applyBorder="1" applyAlignment="1">
      <alignment horizontal="right" vertical="center" wrapText="1"/>
    </xf>
    <xf numFmtId="2" fontId="17" fillId="0" borderId="0" xfId="2" applyNumberFormat="1" applyFont="1" applyBorder="1" applyAlignment="1">
      <alignment horizontal="right" vertical="center" wrapText="1"/>
    </xf>
    <xf numFmtId="0" fontId="19" fillId="0" borderId="0" xfId="2" applyFont="1" applyBorder="1"/>
    <xf numFmtId="0" fontId="7" fillId="0" borderId="2" xfId="2" applyFont="1" applyBorder="1" applyAlignment="1">
      <alignment horizontal="right"/>
    </xf>
    <xf numFmtId="0" fontId="15" fillId="0" borderId="2" xfId="2" applyFont="1" applyBorder="1"/>
    <xf numFmtId="0" fontId="8" fillId="0" borderId="2" xfId="2" applyFont="1" applyBorder="1" applyAlignment="1">
      <alignment horizontal="center" vertical="center" wrapText="1"/>
    </xf>
    <xf numFmtId="49" fontId="21" fillId="0" borderId="2" xfId="2" applyNumberFormat="1" applyFont="1" applyBorder="1" applyAlignment="1">
      <alignment horizontal="center" vertical="center" wrapText="1"/>
    </xf>
    <xf numFmtId="0" fontId="21" fillId="0" borderId="2" xfId="2" applyFont="1" applyBorder="1" applyAlignment="1">
      <alignment vertical="center" wrapText="1"/>
    </xf>
    <xf numFmtId="0" fontId="20" fillId="0" borderId="2" xfId="2" applyFont="1" applyBorder="1" applyAlignment="1">
      <alignment horizontal="left" vertical="center" wrapText="1" indent="2"/>
    </xf>
    <xf numFmtId="49" fontId="22" fillId="0" borderId="2" xfId="2" applyNumberFormat="1" applyFont="1" applyBorder="1" applyAlignment="1">
      <alignment horizontal="right" vertical="center" wrapText="1"/>
    </xf>
    <xf numFmtId="0" fontId="22" fillId="0" borderId="2" xfId="2" applyFont="1" applyBorder="1" applyAlignment="1">
      <alignment horizontal="left" vertical="center" wrapText="1" indent="4"/>
    </xf>
    <xf numFmtId="164" fontId="22" fillId="0" borderId="2" xfId="3" applyFont="1" applyBorder="1" applyAlignment="1">
      <alignment horizontal="center" vertical="center" wrapText="1"/>
    </xf>
    <xf numFmtId="49" fontId="21" fillId="0" borderId="2" xfId="2" applyNumberFormat="1" applyFont="1" applyBorder="1" applyAlignment="1">
      <alignment horizontal="right" vertical="center" wrapText="1"/>
    </xf>
    <xf numFmtId="0" fontId="21" fillId="0" borderId="2" xfId="2" applyFont="1" applyBorder="1" applyAlignment="1">
      <alignment horizontal="left" vertical="center" wrapText="1" indent="4"/>
    </xf>
    <xf numFmtId="49" fontId="20" fillId="0" borderId="2" xfId="2" applyNumberFormat="1" applyFont="1" applyBorder="1" applyAlignment="1">
      <alignment horizontal="right" vertical="center" wrapText="1"/>
    </xf>
    <xf numFmtId="0" fontId="20" fillId="0" borderId="2" xfId="2" applyFont="1" applyBorder="1" applyAlignment="1">
      <alignment horizontal="left" vertical="center" wrapText="1" indent="4"/>
    </xf>
    <xf numFmtId="166" fontId="13" fillId="0" borderId="2" xfId="4" applyNumberFormat="1" applyFont="1" applyBorder="1" applyAlignment="1">
      <alignment horizontal="right" vertical="center" wrapText="1"/>
    </xf>
    <xf numFmtId="166" fontId="13" fillId="0" borderId="2" xfId="2" applyNumberFormat="1" applyFont="1" applyBorder="1" applyAlignment="1">
      <alignment horizontal="right" vertical="center" wrapText="1"/>
    </xf>
    <xf numFmtId="166" fontId="5" fillId="0" borderId="2" xfId="2" applyNumberFormat="1" applyFont="1" applyBorder="1" applyAlignment="1">
      <alignment horizontal="right" vertical="center" wrapText="1"/>
    </xf>
    <xf numFmtId="166" fontId="14" fillId="0" borderId="2" xfId="2" applyNumberFormat="1" applyFont="1" applyBorder="1" applyAlignment="1">
      <alignment horizontal="right" vertical="center" wrapText="1"/>
    </xf>
    <xf numFmtId="166" fontId="4" fillId="0" borderId="2" xfId="1" applyNumberFormat="1" applyFont="1" applyFill="1" applyBorder="1" applyAlignment="1" applyProtection="1">
      <alignment horizontal="center" vertical="top"/>
    </xf>
    <xf numFmtId="0" fontId="0" fillId="0" borderId="0" xfId="0" applyAlignment="1">
      <alignment wrapText="1"/>
    </xf>
    <xf numFmtId="166" fontId="13" fillId="0" borderId="2" xfId="4" applyNumberFormat="1" applyFont="1" applyBorder="1" applyAlignment="1">
      <alignment horizontal="center" vertical="center" wrapText="1"/>
    </xf>
    <xf numFmtId="166" fontId="13" fillId="0" borderId="2" xfId="2" applyNumberFormat="1" applyFont="1" applyBorder="1" applyAlignment="1">
      <alignment vertical="center"/>
    </xf>
    <xf numFmtId="0" fontId="22" fillId="0" borderId="2" xfId="1" applyNumberFormat="1" applyFont="1" applyFill="1" applyBorder="1" applyAlignment="1" applyProtection="1">
      <alignment horizontal="left" vertical="center" wrapText="1"/>
    </xf>
    <xf numFmtId="0" fontId="23" fillId="0" borderId="2" xfId="0" applyFont="1" applyBorder="1" applyAlignment="1">
      <alignment wrapText="1"/>
    </xf>
    <xf numFmtId="0" fontId="24" fillId="0" borderId="2" xfId="0" applyFont="1" applyBorder="1"/>
    <xf numFmtId="0" fontId="24" fillId="0" borderId="0" xfId="0" applyFont="1"/>
    <xf numFmtId="0" fontId="20" fillId="0" borderId="2" xfId="1" applyNumberFormat="1" applyFont="1" applyFill="1" applyBorder="1" applyAlignment="1" applyProtection="1">
      <alignment horizontal="center" vertical="center" wrapText="1"/>
    </xf>
    <xf numFmtId="49" fontId="20" fillId="0" borderId="2" xfId="1" applyNumberFormat="1" applyFont="1" applyFill="1" applyBorder="1" applyAlignment="1" applyProtection="1">
      <alignment horizontal="center" vertical="center" wrapText="1"/>
    </xf>
    <xf numFmtId="0" fontId="20" fillId="0" borderId="2" xfId="1" applyNumberFormat="1" applyFont="1" applyFill="1" applyBorder="1" applyAlignment="1" applyProtection="1">
      <alignment horizontal="left" vertical="center" wrapText="1"/>
    </xf>
    <xf numFmtId="166" fontId="14" fillId="0" borderId="2" xfId="1" applyNumberFormat="1" applyFont="1" applyFill="1" applyBorder="1" applyAlignment="1" applyProtection="1">
      <alignment horizontal="right" vertical="center" wrapText="1"/>
    </xf>
    <xf numFmtId="166" fontId="9" fillId="0" borderId="2" xfId="1" applyNumberFormat="1" applyFont="1" applyFill="1" applyBorder="1" applyAlignment="1" applyProtection="1">
      <alignment horizontal="center" vertical="top"/>
    </xf>
    <xf numFmtId="0" fontId="0" fillId="0" borderId="0" xfId="0" applyFont="1"/>
    <xf numFmtId="166" fontId="9" fillId="0" borderId="2" xfId="1" applyNumberFormat="1" applyFont="1" applyFill="1" applyBorder="1" applyAlignment="1" applyProtection="1">
      <alignment horizontal="center" vertical="center"/>
    </xf>
    <xf numFmtId="166" fontId="14" fillId="0" borderId="2" xfId="1" applyNumberFormat="1" applyFont="1" applyFill="1" applyBorder="1" applyAlignment="1" applyProtection="1">
      <alignment horizontal="center" vertical="center"/>
    </xf>
    <xf numFmtId="166" fontId="25" fillId="0" borderId="2" xfId="1" applyNumberFormat="1" applyFont="1" applyFill="1" applyBorder="1" applyAlignment="1" applyProtection="1">
      <alignment horizontal="right" vertical="center" wrapText="1"/>
    </xf>
    <xf numFmtId="0" fontId="25" fillId="0" borderId="2" xfId="1" applyNumberFormat="1" applyFont="1" applyFill="1" applyBorder="1" applyAlignment="1" applyProtection="1">
      <alignment vertical="top"/>
    </xf>
    <xf numFmtId="0" fontId="25" fillId="0" borderId="2" xfId="1" applyNumberFormat="1" applyFont="1" applyFill="1" applyBorder="1" applyAlignment="1" applyProtection="1">
      <alignment horizontal="center" vertical="center"/>
    </xf>
    <xf numFmtId="49" fontId="3" fillId="0" borderId="2" xfId="1" applyNumberFormat="1" applyFont="1" applyFill="1" applyBorder="1" applyAlignment="1" applyProtection="1">
      <alignment horizontal="center" vertical="center" wrapText="1"/>
    </xf>
    <xf numFmtId="0" fontId="27" fillId="0" borderId="2" xfId="0" applyFont="1" applyBorder="1"/>
    <xf numFmtId="166" fontId="28" fillId="0" borderId="2" xfId="0" applyNumberFormat="1" applyFont="1" applyBorder="1"/>
    <xf numFmtId="0" fontId="28" fillId="0" borderId="2" xfId="0" applyFont="1" applyBorder="1"/>
    <xf numFmtId="49" fontId="28" fillId="0" borderId="2" xfId="0" applyNumberFormat="1" applyFont="1" applyBorder="1"/>
    <xf numFmtId="0" fontId="29" fillId="0" borderId="0" xfId="0" applyFont="1"/>
    <xf numFmtId="0" fontId="28" fillId="0" borderId="0" xfId="0" applyFont="1"/>
    <xf numFmtId="166" fontId="4" fillId="0" borderId="2" xfId="2" applyNumberFormat="1" applyFont="1" applyFill="1" applyBorder="1" applyAlignment="1">
      <alignment horizontal="right" vertical="center" wrapText="1"/>
    </xf>
    <xf numFmtId="0" fontId="8" fillId="0" borderId="2" xfId="2" applyFont="1" applyFill="1" applyBorder="1" applyAlignment="1">
      <alignment horizontal="center" vertical="center" wrapText="1"/>
    </xf>
    <xf numFmtId="166" fontId="10" fillId="0" borderId="2" xfId="4" applyNumberFormat="1" applyFont="1" applyFill="1" applyBorder="1" applyAlignment="1">
      <alignment horizontal="center" vertical="center" wrapText="1"/>
    </xf>
    <xf numFmtId="166" fontId="10" fillId="0" borderId="2" xfId="2" applyNumberFormat="1" applyFont="1" applyFill="1" applyBorder="1" applyAlignment="1">
      <alignment horizontal="right" vertical="center" wrapText="1"/>
    </xf>
    <xf numFmtId="166" fontId="10" fillId="0" borderId="2" xfId="4" applyNumberFormat="1" applyFont="1" applyFill="1" applyBorder="1" applyAlignment="1">
      <alignment horizontal="right" vertical="center" wrapText="1"/>
    </xf>
    <xf numFmtId="166" fontId="9" fillId="0" borderId="2" xfId="2" applyNumberFormat="1" applyFont="1" applyFill="1" applyBorder="1" applyAlignment="1">
      <alignment horizontal="right" vertical="center" wrapText="1"/>
    </xf>
    <xf numFmtId="166" fontId="17" fillId="0" borderId="0" xfId="2" applyNumberFormat="1" applyFont="1" applyFill="1" applyBorder="1" applyAlignment="1">
      <alignment horizontal="right" vertical="center" wrapText="1"/>
    </xf>
    <xf numFmtId="166" fontId="13" fillId="0" borderId="0" xfId="2" applyNumberFormat="1" applyFont="1" applyFill="1" applyBorder="1" applyAlignment="1">
      <alignment horizontal="right" vertical="center" wrapText="1"/>
    </xf>
    <xf numFmtId="0" fontId="7" fillId="0" borderId="2" xfId="1" applyNumberFormat="1" applyFont="1" applyFill="1" applyBorder="1" applyAlignment="1" applyProtection="1">
      <alignment vertical="center" wrapText="1"/>
    </xf>
    <xf numFmtId="166" fontId="3" fillId="0" borderId="2" xfId="1" applyNumberFormat="1" applyFont="1" applyFill="1" applyBorder="1" applyAlignment="1" applyProtection="1">
      <alignment horizontal="right" vertical="center" wrapText="1"/>
    </xf>
    <xf numFmtId="0" fontId="30" fillId="0" borderId="0" xfId="1" applyNumberFormat="1" applyFont="1" applyFill="1" applyBorder="1" applyAlignment="1" applyProtection="1">
      <alignment vertical="top"/>
    </xf>
    <xf numFmtId="166" fontId="4" fillId="0" borderId="2" xfId="1" applyNumberFormat="1" applyFont="1" applyFill="1" applyBorder="1" applyAlignment="1" applyProtection="1">
      <alignment horizontal="center" vertical="center"/>
    </xf>
    <xf numFmtId="0" fontId="24" fillId="0" borderId="2" xfId="0" applyFont="1" applyBorder="1" applyAlignment="1">
      <alignment horizontal="center" vertical="center"/>
    </xf>
    <xf numFmtId="49" fontId="26" fillId="0" borderId="2" xfId="1" applyNumberFormat="1" applyFont="1" applyFill="1" applyBorder="1" applyAlignment="1" applyProtection="1">
      <alignment horizontal="center" vertical="center"/>
    </xf>
    <xf numFmtId="49" fontId="24" fillId="0" borderId="2" xfId="0" applyNumberFormat="1" applyFont="1" applyBorder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1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vertical="top"/>
    </xf>
    <xf numFmtId="0" fontId="7" fillId="0" borderId="2" xfId="2" applyFont="1" applyBorder="1" applyAlignment="1">
      <alignment horizontal="right"/>
    </xf>
    <xf numFmtId="0" fontId="16" fillId="0" borderId="3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22" fillId="0" borderId="2" xfId="2" applyFont="1" applyBorder="1" applyAlignment="1">
      <alignment vertical="center" wrapText="1"/>
    </xf>
  </cellXfs>
  <cellStyles count="5">
    <cellStyle name="Денежный 2" xfId="3"/>
    <cellStyle name="Обычный" xfId="0" builtinId="0"/>
    <cellStyle name="Обычный 2" xfId="1"/>
    <cellStyle name="Обычный 3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31" workbookViewId="0">
      <selection activeCell="K35" sqref="K35"/>
    </sheetView>
  </sheetViews>
  <sheetFormatPr defaultRowHeight="15"/>
  <cols>
    <col min="1" max="1" width="28.85546875" customWidth="1"/>
    <col min="2" max="2" width="46.28515625" customWidth="1"/>
    <col min="3" max="3" width="11.7109375" customWidth="1"/>
    <col min="5" max="5" width="7.5703125" customWidth="1"/>
    <col min="6" max="6" width="9.42578125" bestFit="1" customWidth="1"/>
    <col min="7" max="7" width="12.85546875" customWidth="1"/>
  </cols>
  <sheetData>
    <row r="1" spans="1:8" ht="19.5">
      <c r="A1" s="2" t="s">
        <v>0</v>
      </c>
      <c r="B1" s="1"/>
      <c r="C1" s="1"/>
      <c r="D1" s="1"/>
      <c r="E1" s="1"/>
      <c r="F1" s="1"/>
      <c r="G1" s="1"/>
    </row>
    <row r="2" spans="1:8" ht="18.75">
      <c r="A2" s="87" t="s">
        <v>1</v>
      </c>
      <c r="B2" s="87"/>
      <c r="C2" s="6"/>
      <c r="D2" s="1"/>
      <c r="E2" s="1"/>
      <c r="F2" s="1"/>
      <c r="G2" s="1"/>
    </row>
    <row r="3" spans="1:8" ht="18.75">
      <c r="A3" s="7" t="s">
        <v>2</v>
      </c>
      <c r="B3" s="3"/>
      <c r="C3" s="3"/>
      <c r="D3" s="3"/>
      <c r="E3" s="3"/>
      <c r="F3" s="1"/>
      <c r="G3" s="1"/>
    </row>
    <row r="4" spans="1:8" ht="18.75">
      <c r="A4" s="3"/>
      <c r="B4" s="3" t="s">
        <v>3</v>
      </c>
      <c r="C4" s="90" t="s">
        <v>110</v>
      </c>
      <c r="D4" s="90"/>
      <c r="E4" s="90"/>
      <c r="F4" s="1"/>
      <c r="G4" s="1"/>
    </row>
    <row r="5" spans="1:8" ht="18.75">
      <c r="A5" s="3"/>
      <c r="B5" s="3"/>
      <c r="C5" s="3"/>
      <c r="D5" s="3"/>
      <c r="E5" s="3"/>
      <c r="F5" s="1"/>
      <c r="G5" s="1"/>
    </row>
    <row r="6" spans="1:8" ht="19.5">
      <c r="A6" s="2" t="s">
        <v>0</v>
      </c>
      <c r="B6" s="1"/>
      <c r="C6" s="1"/>
      <c r="D6" s="1"/>
      <c r="E6" s="1"/>
      <c r="F6" s="1"/>
      <c r="G6" s="82" t="s">
        <v>62</v>
      </c>
    </row>
    <row r="7" spans="1:8" ht="12" customHeight="1">
      <c r="A7" s="4" t="s">
        <v>4</v>
      </c>
      <c r="B7" s="88"/>
      <c r="C7" s="88"/>
      <c r="D7" s="88"/>
      <c r="E7" s="89"/>
      <c r="F7" s="1"/>
      <c r="G7" s="2"/>
    </row>
    <row r="8" spans="1:8" ht="60.75" customHeight="1">
      <c r="A8" s="8" t="s">
        <v>5</v>
      </c>
      <c r="B8" s="8" t="s">
        <v>6</v>
      </c>
      <c r="C8" s="8" t="s">
        <v>7</v>
      </c>
      <c r="D8" s="8" t="s">
        <v>104</v>
      </c>
      <c r="E8" s="8" t="s">
        <v>8</v>
      </c>
      <c r="F8" s="8" t="s">
        <v>9</v>
      </c>
      <c r="G8" s="80" t="s">
        <v>117</v>
      </c>
    </row>
    <row r="9" spans="1:8" ht="15.75">
      <c r="A9" s="8">
        <v>1</v>
      </c>
      <c r="B9" s="8">
        <v>2</v>
      </c>
      <c r="C9" s="8"/>
      <c r="D9" s="8">
        <v>4</v>
      </c>
      <c r="E9" s="8">
        <v>5</v>
      </c>
      <c r="F9" s="9">
        <v>6</v>
      </c>
      <c r="G9" s="9">
        <v>7</v>
      </c>
    </row>
    <row r="10" spans="1:8" ht="29.25" customHeight="1">
      <c r="A10" s="10" t="s">
        <v>10</v>
      </c>
      <c r="B10" s="11" t="s">
        <v>11</v>
      </c>
      <c r="C10" s="14">
        <v>1032.8</v>
      </c>
      <c r="D10" s="14">
        <v>461.3</v>
      </c>
      <c r="E10" s="14">
        <f>D10/C10*100</f>
        <v>44.664988381099924</v>
      </c>
      <c r="F10" s="14">
        <v>293.10000000000002</v>
      </c>
      <c r="G10" s="83">
        <f>D10-F10</f>
        <v>168.2</v>
      </c>
    </row>
    <row r="11" spans="1:8" ht="18.75">
      <c r="A11" s="10" t="s">
        <v>12</v>
      </c>
      <c r="B11" s="5" t="s">
        <v>13</v>
      </c>
      <c r="C11" s="15">
        <v>432.1</v>
      </c>
      <c r="D11" s="15">
        <v>192.8</v>
      </c>
      <c r="E11" s="15">
        <f t="shared" ref="E11:E35" si="0">D11/C11*100</f>
        <v>44.619301087711179</v>
      </c>
      <c r="F11" s="15">
        <v>179.2</v>
      </c>
      <c r="G11" s="58">
        <f t="shared" ref="G11:G35" si="1">D11-F11</f>
        <v>13.600000000000023</v>
      </c>
      <c r="H11" s="59"/>
    </row>
    <row r="12" spans="1:8" ht="30" customHeight="1">
      <c r="A12" s="12" t="s">
        <v>14</v>
      </c>
      <c r="B12" s="5" t="s">
        <v>15</v>
      </c>
      <c r="C12" s="15">
        <v>432.1</v>
      </c>
      <c r="D12" s="15">
        <v>192.8</v>
      </c>
      <c r="E12" s="15">
        <f t="shared" si="0"/>
        <v>44.619301087711179</v>
      </c>
      <c r="F12" s="15">
        <v>179.2</v>
      </c>
      <c r="G12" s="58">
        <f t="shared" si="1"/>
        <v>13.600000000000023</v>
      </c>
      <c r="H12" s="59"/>
    </row>
    <row r="13" spans="1:8" ht="140.25" customHeight="1">
      <c r="A13" s="8" t="s">
        <v>16</v>
      </c>
      <c r="B13" s="13" t="s">
        <v>17</v>
      </c>
      <c r="C13" s="15">
        <v>432.1</v>
      </c>
      <c r="D13" s="15">
        <v>192.8</v>
      </c>
      <c r="E13" s="15">
        <f t="shared" si="0"/>
        <v>44.619301087711179</v>
      </c>
      <c r="F13" s="15">
        <v>179.2</v>
      </c>
      <c r="G13" s="60">
        <f t="shared" si="1"/>
        <v>13.600000000000023</v>
      </c>
      <c r="H13" s="59"/>
    </row>
    <row r="14" spans="1:8" ht="18.75">
      <c r="A14" s="12" t="s">
        <v>18</v>
      </c>
      <c r="B14" s="5" t="s">
        <v>19</v>
      </c>
      <c r="C14" s="15">
        <v>116.2</v>
      </c>
      <c r="D14" s="15">
        <v>12</v>
      </c>
      <c r="E14" s="15">
        <f t="shared" si="0"/>
        <v>10.327022375215146</v>
      </c>
      <c r="F14" s="15">
        <v>26.7</v>
      </c>
      <c r="G14" s="58">
        <f t="shared" si="1"/>
        <v>-14.7</v>
      </c>
      <c r="H14" s="59"/>
    </row>
    <row r="15" spans="1:8" ht="18.75">
      <c r="A15" s="8" t="s">
        <v>20</v>
      </c>
      <c r="B15" s="13" t="s">
        <v>21</v>
      </c>
      <c r="C15" s="15">
        <v>116.2</v>
      </c>
      <c r="D15" s="15">
        <v>12</v>
      </c>
      <c r="E15" s="15">
        <f t="shared" si="0"/>
        <v>10.327022375215146</v>
      </c>
      <c r="F15" s="15">
        <v>26.7</v>
      </c>
      <c r="G15" s="58">
        <f t="shared" si="1"/>
        <v>-14.7</v>
      </c>
      <c r="H15" s="59"/>
    </row>
    <row r="16" spans="1:8" ht="31.5">
      <c r="A16" s="8" t="s">
        <v>22</v>
      </c>
      <c r="B16" s="13" t="s">
        <v>23</v>
      </c>
      <c r="C16" s="15">
        <v>116.2</v>
      </c>
      <c r="D16" s="15">
        <v>12</v>
      </c>
      <c r="E16" s="15">
        <f t="shared" si="0"/>
        <v>10.327022375215146</v>
      </c>
      <c r="F16" s="15">
        <v>26.7</v>
      </c>
      <c r="G16" s="58">
        <f t="shared" si="1"/>
        <v>-14.7</v>
      </c>
      <c r="H16" s="59"/>
    </row>
    <row r="17" spans="1:8" ht="18.75">
      <c r="A17" s="12" t="s">
        <v>24</v>
      </c>
      <c r="B17" s="5" t="s">
        <v>25</v>
      </c>
      <c r="C17" s="15">
        <v>417.3</v>
      </c>
      <c r="D17" s="15">
        <v>184.4</v>
      </c>
      <c r="E17" s="15">
        <f t="shared" si="0"/>
        <v>44.188832973879705</v>
      </c>
      <c r="F17" s="15">
        <v>32.4</v>
      </c>
      <c r="G17" s="58">
        <f t="shared" si="1"/>
        <v>152</v>
      </c>
      <c r="H17" s="59"/>
    </row>
    <row r="18" spans="1:8" ht="18.75">
      <c r="A18" s="8" t="s">
        <v>26</v>
      </c>
      <c r="B18" s="13" t="s">
        <v>27</v>
      </c>
      <c r="C18" s="15">
        <v>27.5</v>
      </c>
      <c r="D18" s="15">
        <v>3.8</v>
      </c>
      <c r="E18" s="15">
        <f t="shared" si="0"/>
        <v>13.818181818181818</v>
      </c>
      <c r="F18" s="15">
        <v>1.1000000000000001</v>
      </c>
      <c r="G18" s="58">
        <f t="shared" si="1"/>
        <v>2.6999999999999997</v>
      </c>
      <c r="H18" s="59"/>
    </row>
    <row r="19" spans="1:8" ht="102.75" customHeight="1">
      <c r="A19" s="8" t="s">
        <v>28</v>
      </c>
      <c r="B19" s="13" t="s">
        <v>29</v>
      </c>
      <c r="C19" s="15">
        <v>360</v>
      </c>
      <c r="D19" s="15">
        <v>76</v>
      </c>
      <c r="E19" s="15">
        <f t="shared" si="0"/>
        <v>21.111111111111111</v>
      </c>
      <c r="F19" s="15">
        <v>14.7</v>
      </c>
      <c r="G19" s="60">
        <f t="shared" si="1"/>
        <v>61.3</v>
      </c>
      <c r="H19" s="59"/>
    </row>
    <row r="20" spans="1:8" ht="106.5" customHeight="1">
      <c r="A20" s="8" t="s">
        <v>30</v>
      </c>
      <c r="B20" s="13" t="s">
        <v>31</v>
      </c>
      <c r="C20" s="15">
        <v>29.8</v>
      </c>
      <c r="D20" s="15">
        <v>103.9</v>
      </c>
      <c r="E20" s="15">
        <f t="shared" si="0"/>
        <v>348.65771812080538</v>
      </c>
      <c r="F20" s="15">
        <v>16.600000000000001</v>
      </c>
      <c r="G20" s="60">
        <f t="shared" si="1"/>
        <v>87.300000000000011</v>
      </c>
      <c r="H20" s="59"/>
    </row>
    <row r="21" spans="1:8" ht="81" customHeight="1">
      <c r="A21" s="12" t="s">
        <v>32</v>
      </c>
      <c r="B21" s="5" t="s">
        <v>33</v>
      </c>
      <c r="C21" s="14">
        <v>67.2</v>
      </c>
      <c r="D21" s="15">
        <v>57.5</v>
      </c>
      <c r="E21" s="15">
        <f t="shared" si="0"/>
        <v>85.56547619047619</v>
      </c>
      <c r="F21" s="15">
        <v>33.200000000000003</v>
      </c>
      <c r="G21" s="60">
        <f t="shared" si="1"/>
        <v>24.299999999999997</v>
      </c>
      <c r="H21" s="59"/>
    </row>
    <row r="22" spans="1:8" ht="128.25" customHeight="1">
      <c r="A22" s="8" t="s">
        <v>34</v>
      </c>
      <c r="B22" s="13" t="s">
        <v>35</v>
      </c>
      <c r="C22" s="15">
        <v>67.2</v>
      </c>
      <c r="D22" s="15">
        <v>57.5</v>
      </c>
      <c r="E22" s="15">
        <f t="shared" si="0"/>
        <v>85.56547619047619</v>
      </c>
      <c r="F22" s="15">
        <v>33.200000000000003</v>
      </c>
      <c r="G22" s="60">
        <f t="shared" si="1"/>
        <v>24.299999999999997</v>
      </c>
      <c r="H22" s="59"/>
    </row>
    <row r="23" spans="1:8" ht="85.5" customHeight="1">
      <c r="A23" s="8" t="s">
        <v>36</v>
      </c>
      <c r="B23" s="13" t="s">
        <v>37</v>
      </c>
      <c r="C23" s="15">
        <v>67.2</v>
      </c>
      <c r="D23" s="15">
        <v>57.5</v>
      </c>
      <c r="E23" s="15">
        <f t="shared" si="0"/>
        <v>85.56547619047619</v>
      </c>
      <c r="F23" s="15">
        <v>33.200000000000003</v>
      </c>
      <c r="G23" s="60">
        <f t="shared" si="1"/>
        <v>24.299999999999997</v>
      </c>
      <c r="H23" s="59"/>
    </row>
    <row r="24" spans="1:8" ht="18.75">
      <c r="A24" s="54" t="s">
        <v>38</v>
      </c>
      <c r="B24" s="56" t="s">
        <v>39</v>
      </c>
      <c r="C24" s="57">
        <v>0</v>
      </c>
      <c r="D24" s="15">
        <v>14.5</v>
      </c>
      <c r="E24" s="15">
        <v>0</v>
      </c>
      <c r="F24" s="15">
        <v>21.3</v>
      </c>
      <c r="G24" s="58">
        <f t="shared" si="1"/>
        <v>-6.8000000000000007</v>
      </c>
      <c r="H24" s="59"/>
    </row>
    <row r="25" spans="1:8" ht="48.75" customHeight="1">
      <c r="A25" s="54" t="s">
        <v>40</v>
      </c>
      <c r="B25" s="56" t="s">
        <v>41</v>
      </c>
      <c r="C25" s="57">
        <v>0</v>
      </c>
      <c r="D25" s="15">
        <v>14.5</v>
      </c>
      <c r="E25" s="15">
        <v>0</v>
      </c>
      <c r="F25" s="15">
        <v>21.3</v>
      </c>
      <c r="G25" s="58">
        <f t="shared" si="1"/>
        <v>-6.8000000000000007</v>
      </c>
      <c r="H25" s="59"/>
    </row>
    <row r="26" spans="1:8" ht="56.25" customHeight="1">
      <c r="A26" s="54" t="s">
        <v>42</v>
      </c>
      <c r="B26" s="56" t="s">
        <v>43</v>
      </c>
      <c r="C26" s="57">
        <v>0</v>
      </c>
      <c r="D26" s="15">
        <v>14.5</v>
      </c>
      <c r="E26" s="15">
        <v>0</v>
      </c>
      <c r="F26" s="15">
        <v>21.3</v>
      </c>
      <c r="G26" s="58">
        <f t="shared" si="1"/>
        <v>-6.8000000000000007</v>
      </c>
      <c r="H26" s="59"/>
    </row>
    <row r="27" spans="1:8" ht="54.75" customHeight="1">
      <c r="A27" s="54" t="s">
        <v>44</v>
      </c>
      <c r="B27" s="56" t="s">
        <v>45</v>
      </c>
      <c r="C27" s="57">
        <v>0</v>
      </c>
      <c r="D27" s="15">
        <v>14.5</v>
      </c>
      <c r="E27" s="15">
        <v>0</v>
      </c>
      <c r="F27" s="15">
        <v>21.3</v>
      </c>
      <c r="G27" s="58">
        <f t="shared" si="1"/>
        <v>-6.8000000000000007</v>
      </c>
      <c r="H27" s="59"/>
    </row>
    <row r="28" spans="1:8" ht="18.75">
      <c r="A28" s="54" t="s">
        <v>46</v>
      </c>
      <c r="B28" s="56" t="s">
        <v>47</v>
      </c>
      <c r="C28" s="57">
        <v>0</v>
      </c>
      <c r="D28" s="15">
        <v>0</v>
      </c>
      <c r="E28" s="15">
        <v>0</v>
      </c>
      <c r="F28" s="15">
        <v>0</v>
      </c>
      <c r="G28" s="58">
        <f t="shared" si="1"/>
        <v>0</v>
      </c>
      <c r="H28" s="59"/>
    </row>
    <row r="29" spans="1:8" ht="18.75">
      <c r="A29" s="10" t="s">
        <v>48</v>
      </c>
      <c r="B29" s="11" t="s">
        <v>49</v>
      </c>
      <c r="C29" s="81">
        <v>4214.3999999999996</v>
      </c>
      <c r="D29" s="14">
        <v>1335.4</v>
      </c>
      <c r="E29" s="14">
        <f t="shared" si="0"/>
        <v>31.686598329536832</v>
      </c>
      <c r="F29" s="14">
        <v>1702.2</v>
      </c>
      <c r="G29" s="46">
        <f t="shared" si="1"/>
        <v>-366.79999999999995</v>
      </c>
    </row>
    <row r="30" spans="1:8" ht="59.25" customHeight="1">
      <c r="A30" s="12" t="s">
        <v>50</v>
      </c>
      <c r="B30" s="5" t="s">
        <v>51</v>
      </c>
      <c r="C30" s="57">
        <v>4214.3999999999996</v>
      </c>
      <c r="D30" s="57">
        <v>1335.4</v>
      </c>
      <c r="E30" s="57">
        <f t="shared" si="0"/>
        <v>31.686598329536832</v>
      </c>
      <c r="F30" s="57">
        <v>1702.2</v>
      </c>
      <c r="G30" s="61">
        <f t="shared" si="1"/>
        <v>-366.79999999999995</v>
      </c>
    </row>
    <row r="31" spans="1:8" ht="55.5" customHeight="1">
      <c r="A31" s="10" t="s">
        <v>52</v>
      </c>
      <c r="B31" s="11" t="s">
        <v>53</v>
      </c>
      <c r="C31" s="15">
        <v>2998.1</v>
      </c>
      <c r="D31" s="15">
        <v>1335.4</v>
      </c>
      <c r="E31" s="15">
        <f t="shared" si="0"/>
        <v>44.54154297721891</v>
      </c>
      <c r="F31" s="15">
        <v>1420.5</v>
      </c>
      <c r="G31" s="60">
        <f t="shared" si="1"/>
        <v>-85.099999999999909</v>
      </c>
    </row>
    <row r="32" spans="1:8" ht="54" customHeight="1">
      <c r="A32" s="8" t="s">
        <v>54</v>
      </c>
      <c r="B32" s="13" t="s">
        <v>55</v>
      </c>
      <c r="C32" s="15">
        <v>2998.1</v>
      </c>
      <c r="D32" s="15">
        <v>1335.4</v>
      </c>
      <c r="E32" s="15">
        <f t="shared" si="0"/>
        <v>44.54154297721891</v>
      </c>
      <c r="F32" s="15">
        <v>1420.5</v>
      </c>
      <c r="G32" s="60">
        <f t="shared" si="1"/>
        <v>-85.099999999999909</v>
      </c>
    </row>
    <row r="33" spans="1:7" ht="54.75" customHeight="1">
      <c r="A33" s="10" t="s">
        <v>56</v>
      </c>
      <c r="B33" s="11" t="s">
        <v>57</v>
      </c>
      <c r="C33" s="15">
        <v>140.4</v>
      </c>
      <c r="D33" s="15">
        <v>90</v>
      </c>
      <c r="E33" s="15">
        <f t="shared" si="0"/>
        <v>64.102564102564102</v>
      </c>
      <c r="F33" s="15">
        <v>132.6</v>
      </c>
      <c r="G33" s="60">
        <f t="shared" si="1"/>
        <v>-42.599999999999994</v>
      </c>
    </row>
    <row r="34" spans="1:7" ht="81.75" customHeight="1">
      <c r="A34" s="8" t="s">
        <v>58</v>
      </c>
      <c r="B34" s="13" t="s">
        <v>59</v>
      </c>
      <c r="C34" s="15">
        <v>140.4</v>
      </c>
      <c r="D34" s="15">
        <v>90</v>
      </c>
      <c r="E34" s="15">
        <f t="shared" si="0"/>
        <v>64.102564102564102</v>
      </c>
      <c r="F34" s="15">
        <v>132.6</v>
      </c>
      <c r="G34" s="60">
        <f t="shared" si="1"/>
        <v>-42.599999999999994</v>
      </c>
    </row>
    <row r="35" spans="1:7" ht="110.25" customHeight="1">
      <c r="A35" s="8" t="s">
        <v>60</v>
      </c>
      <c r="B35" s="13" t="s">
        <v>61</v>
      </c>
      <c r="C35" s="15">
        <v>1075.9000000000001</v>
      </c>
      <c r="D35" s="15">
        <v>1075.9000000000001</v>
      </c>
      <c r="E35" s="15">
        <f t="shared" si="0"/>
        <v>100</v>
      </c>
      <c r="F35" s="15">
        <v>0</v>
      </c>
      <c r="G35" s="60">
        <f t="shared" si="1"/>
        <v>1075.9000000000001</v>
      </c>
    </row>
    <row r="36" spans="1:7" ht="0.75" hidden="1" customHeight="1">
      <c r="A36" s="10"/>
      <c r="B36" s="11"/>
      <c r="C36" s="15"/>
      <c r="D36" s="15"/>
      <c r="E36" s="15"/>
      <c r="F36" s="15"/>
      <c r="G36" s="60"/>
    </row>
    <row r="37" spans="1:7" ht="45" customHeight="1">
      <c r="A37" s="54" t="s">
        <v>113</v>
      </c>
      <c r="B37" s="11" t="s">
        <v>114</v>
      </c>
      <c r="C37" s="15">
        <v>0</v>
      </c>
      <c r="D37" s="15">
        <v>0</v>
      </c>
      <c r="E37" s="15">
        <v>0</v>
      </c>
      <c r="F37" s="15">
        <v>10.1</v>
      </c>
      <c r="G37" s="60">
        <v>10.1</v>
      </c>
    </row>
    <row r="38" spans="1:7" ht="18.75">
      <c r="A38" s="55" t="s">
        <v>115</v>
      </c>
      <c r="B38" s="50" t="s">
        <v>102</v>
      </c>
      <c r="C38" s="62">
        <v>0</v>
      </c>
      <c r="D38" s="63">
        <v>0</v>
      </c>
      <c r="E38" s="63">
        <v>0</v>
      </c>
      <c r="F38" s="85" t="s">
        <v>112</v>
      </c>
      <c r="G38" s="64">
        <v>0</v>
      </c>
    </row>
    <row r="39" spans="1:7" ht="32.25">
      <c r="A39" s="55" t="s">
        <v>116</v>
      </c>
      <c r="B39" s="51" t="s">
        <v>105</v>
      </c>
      <c r="C39" s="52">
        <v>0</v>
      </c>
      <c r="D39" s="52">
        <v>0</v>
      </c>
      <c r="E39" s="52">
        <v>0</v>
      </c>
      <c r="F39" s="86" t="s">
        <v>112</v>
      </c>
      <c r="G39" s="84">
        <v>0</v>
      </c>
    </row>
    <row r="40" spans="1:7" ht="18.75">
      <c r="A40" s="65"/>
      <c r="B40" s="66" t="s">
        <v>111</v>
      </c>
      <c r="C40" s="67">
        <f>C10+C29</f>
        <v>5247.2</v>
      </c>
      <c r="D40" s="67">
        <f>D10+D29+D33+D35</f>
        <v>2962.6000000000004</v>
      </c>
      <c r="E40" s="68">
        <v>56.4</v>
      </c>
      <c r="F40" s="69">
        <f>F10+F29</f>
        <v>1995.3000000000002</v>
      </c>
      <c r="G40" s="67">
        <f>SUM(G10:G39)</f>
        <v>610.90000000000055</v>
      </c>
    </row>
    <row r="41" spans="1:7" ht="18.75">
      <c r="A41" s="70"/>
      <c r="B41" s="70"/>
      <c r="C41" s="71"/>
      <c r="D41" s="71"/>
      <c r="E41" s="71"/>
      <c r="F41" s="71"/>
      <c r="G41" s="53"/>
    </row>
  </sheetData>
  <mergeCells count="3">
    <mergeCell ref="A2:B2"/>
    <mergeCell ref="B7:E7"/>
    <mergeCell ref="C4:E4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G3" sqref="G3"/>
    </sheetView>
  </sheetViews>
  <sheetFormatPr defaultRowHeight="15"/>
  <cols>
    <col min="2" max="2" width="48.7109375" customWidth="1"/>
    <col min="3" max="3" width="15.42578125" customWidth="1"/>
    <col min="4" max="4" width="13" customWidth="1"/>
    <col min="5" max="5" width="11.28515625" customWidth="1"/>
    <col min="6" max="6" width="10" bestFit="1" customWidth="1"/>
    <col min="7" max="7" width="16" customWidth="1"/>
  </cols>
  <sheetData>
    <row r="1" spans="1:9" ht="32.25" customHeight="1">
      <c r="A1" s="92" t="s">
        <v>118</v>
      </c>
      <c r="B1" s="93"/>
      <c r="C1" s="93"/>
      <c r="D1" s="93"/>
      <c r="E1" s="93"/>
      <c r="F1" s="93"/>
      <c r="G1" s="94"/>
    </row>
    <row r="2" spans="1:9" ht="15.75">
      <c r="A2" s="91"/>
      <c r="B2" s="91"/>
      <c r="C2" s="91"/>
      <c r="D2" s="91"/>
      <c r="E2" s="91"/>
      <c r="F2" s="29"/>
      <c r="G2" s="30" t="s">
        <v>62</v>
      </c>
    </row>
    <row r="3" spans="1:9" ht="78.75">
      <c r="A3" s="31" t="s">
        <v>63</v>
      </c>
      <c r="B3" s="31" t="s">
        <v>64</v>
      </c>
      <c r="C3" s="31" t="s">
        <v>65</v>
      </c>
      <c r="D3" s="31" t="s">
        <v>108</v>
      </c>
      <c r="E3" s="31" t="s">
        <v>66</v>
      </c>
      <c r="F3" s="73" t="s">
        <v>109</v>
      </c>
      <c r="G3" s="95" t="s">
        <v>119</v>
      </c>
      <c r="H3" s="47"/>
      <c r="I3" s="47"/>
    </row>
    <row r="4" spans="1:9" ht="42.75" customHeight="1">
      <c r="A4" s="32" t="s">
        <v>67</v>
      </c>
      <c r="B4" s="33" t="s">
        <v>68</v>
      </c>
      <c r="C4" s="48">
        <f>C6+C7+C8+C9+C10+C11</f>
        <v>2433.4</v>
      </c>
      <c r="D4" s="48">
        <v>1168.7</v>
      </c>
      <c r="E4" s="48">
        <f>D4/C4*100</f>
        <v>48.02745130270403</v>
      </c>
      <c r="F4" s="74">
        <v>1251.7</v>
      </c>
      <c r="G4" s="49">
        <f>D4-F4</f>
        <v>-83</v>
      </c>
    </row>
    <row r="5" spans="1:9" ht="19.5">
      <c r="A5" s="32"/>
      <c r="B5" s="34" t="s">
        <v>69</v>
      </c>
      <c r="C5" s="43"/>
      <c r="D5" s="43"/>
      <c r="E5" s="48"/>
      <c r="F5" s="75"/>
      <c r="G5" s="49"/>
    </row>
    <row r="6" spans="1:9" ht="58.5" customHeight="1">
      <c r="A6" s="35" t="s">
        <v>70</v>
      </c>
      <c r="B6" s="36" t="s">
        <v>71</v>
      </c>
      <c r="C6" s="44">
        <v>412.6</v>
      </c>
      <c r="D6" s="44">
        <v>173.7</v>
      </c>
      <c r="E6" s="48">
        <f t="shared" ref="E6:E24" si="0">D6/C6*100</f>
        <v>42.098885118759085</v>
      </c>
      <c r="F6" s="72">
        <v>162.4</v>
      </c>
      <c r="G6" s="49">
        <f t="shared" ref="G6:G24" si="1">D6-F6</f>
        <v>11.299999999999983</v>
      </c>
    </row>
    <row r="7" spans="1:9" ht="62.25" customHeight="1">
      <c r="A7" s="35" t="s">
        <v>72</v>
      </c>
      <c r="B7" s="37" t="s">
        <v>73</v>
      </c>
      <c r="C7" s="44">
        <v>81.3</v>
      </c>
      <c r="D7" s="44">
        <v>33.299999999999997</v>
      </c>
      <c r="E7" s="48">
        <f t="shared" si="0"/>
        <v>40.959409594095945</v>
      </c>
      <c r="F7" s="72">
        <v>24.9</v>
      </c>
      <c r="G7" s="49">
        <f t="shared" si="1"/>
        <v>8.3999999999999986</v>
      </c>
    </row>
    <row r="8" spans="1:9" ht="44.25" customHeight="1">
      <c r="A8" s="35" t="s">
        <v>74</v>
      </c>
      <c r="B8" s="36" t="s">
        <v>75</v>
      </c>
      <c r="C8" s="44">
        <v>1899</v>
      </c>
      <c r="D8" s="44">
        <v>948.2</v>
      </c>
      <c r="E8" s="48">
        <f t="shared" si="0"/>
        <v>49.931542917324911</v>
      </c>
      <c r="F8" s="72">
        <v>1050.7</v>
      </c>
      <c r="G8" s="49">
        <f t="shared" si="1"/>
        <v>-102.5</v>
      </c>
    </row>
    <row r="9" spans="1:9" ht="63">
      <c r="A9" s="35" t="s">
        <v>76</v>
      </c>
      <c r="B9" s="36" t="s">
        <v>77</v>
      </c>
      <c r="C9" s="44">
        <v>13.5</v>
      </c>
      <c r="D9" s="44">
        <v>13.5</v>
      </c>
      <c r="E9" s="48">
        <f t="shared" si="0"/>
        <v>100</v>
      </c>
      <c r="F9" s="72">
        <v>13.7</v>
      </c>
      <c r="G9" s="49">
        <f t="shared" si="1"/>
        <v>-0.19999999999999929</v>
      </c>
    </row>
    <row r="10" spans="1:9" ht="33" customHeight="1">
      <c r="A10" s="35" t="s">
        <v>78</v>
      </c>
      <c r="B10" s="36" t="s">
        <v>79</v>
      </c>
      <c r="C10" s="44">
        <v>26</v>
      </c>
      <c r="D10" s="44">
        <v>0</v>
      </c>
      <c r="E10" s="48">
        <f t="shared" si="0"/>
        <v>0</v>
      </c>
      <c r="F10" s="72">
        <v>0</v>
      </c>
      <c r="G10" s="49">
        <f t="shared" si="1"/>
        <v>0</v>
      </c>
    </row>
    <row r="11" spans="1:9" ht="63">
      <c r="A11" s="35" t="s">
        <v>80</v>
      </c>
      <c r="B11" s="36" t="s">
        <v>81</v>
      </c>
      <c r="C11" s="44">
        <v>1</v>
      </c>
      <c r="D11" s="44">
        <v>0</v>
      </c>
      <c r="E11" s="48">
        <f t="shared" si="0"/>
        <v>0</v>
      </c>
      <c r="F11" s="72">
        <v>0</v>
      </c>
      <c r="G11" s="49">
        <f t="shared" si="1"/>
        <v>0</v>
      </c>
    </row>
    <row r="12" spans="1:9" ht="46.5" customHeight="1">
      <c r="A12" s="38" t="s">
        <v>82</v>
      </c>
      <c r="B12" s="39" t="s">
        <v>83</v>
      </c>
      <c r="C12" s="43">
        <v>140.4</v>
      </c>
      <c r="D12" s="42">
        <v>29.4</v>
      </c>
      <c r="E12" s="48">
        <f t="shared" si="0"/>
        <v>20.940170940170937</v>
      </c>
      <c r="F12" s="76">
        <v>26.6</v>
      </c>
      <c r="G12" s="49">
        <f t="shared" si="1"/>
        <v>2.7999999999999972</v>
      </c>
    </row>
    <row r="13" spans="1:9" ht="42.75" customHeight="1">
      <c r="A13" s="40" t="s">
        <v>82</v>
      </c>
      <c r="B13" s="41" t="s">
        <v>84</v>
      </c>
      <c r="C13" s="45">
        <v>140.4</v>
      </c>
      <c r="D13" s="45">
        <v>29.4</v>
      </c>
      <c r="E13" s="48">
        <f t="shared" si="0"/>
        <v>20.940170940170937</v>
      </c>
      <c r="F13" s="77">
        <v>26.6</v>
      </c>
      <c r="G13" s="49">
        <f t="shared" si="1"/>
        <v>2.7999999999999972</v>
      </c>
    </row>
    <row r="14" spans="1:9" ht="30" customHeight="1">
      <c r="A14" s="38" t="s">
        <v>85</v>
      </c>
      <c r="B14" s="39" t="s">
        <v>86</v>
      </c>
      <c r="C14" s="43">
        <v>82.9</v>
      </c>
      <c r="D14" s="43">
        <v>0</v>
      </c>
      <c r="E14" s="48">
        <f t="shared" si="0"/>
        <v>0</v>
      </c>
      <c r="F14" s="75">
        <v>0</v>
      </c>
      <c r="G14" s="49">
        <f t="shared" si="1"/>
        <v>0</v>
      </c>
    </row>
    <row r="15" spans="1:9" ht="30.75" customHeight="1">
      <c r="A15" s="38" t="s">
        <v>87</v>
      </c>
      <c r="B15" s="39" t="s">
        <v>88</v>
      </c>
      <c r="C15" s="43">
        <v>1358</v>
      </c>
      <c r="D15" s="43">
        <v>449.1</v>
      </c>
      <c r="E15" s="48">
        <f t="shared" si="0"/>
        <v>33.070692194403534</v>
      </c>
      <c r="F15" s="75">
        <v>488.6</v>
      </c>
      <c r="G15" s="49">
        <f t="shared" si="1"/>
        <v>-39.5</v>
      </c>
    </row>
    <row r="16" spans="1:9" ht="32.25" customHeight="1">
      <c r="A16" s="38" t="s">
        <v>106</v>
      </c>
      <c r="B16" s="36" t="s">
        <v>107</v>
      </c>
      <c r="C16" s="43">
        <v>19</v>
      </c>
      <c r="D16" s="43">
        <v>0</v>
      </c>
      <c r="E16" s="48">
        <f t="shared" si="0"/>
        <v>0</v>
      </c>
      <c r="F16" s="75">
        <v>0</v>
      </c>
      <c r="G16" s="49">
        <f t="shared" si="1"/>
        <v>0</v>
      </c>
    </row>
    <row r="17" spans="1:7" ht="19.5">
      <c r="A17" s="35" t="s">
        <v>89</v>
      </c>
      <c r="B17" s="36" t="s">
        <v>90</v>
      </c>
      <c r="C17" s="44">
        <v>515</v>
      </c>
      <c r="D17" s="44">
        <v>213.2</v>
      </c>
      <c r="E17" s="48">
        <f t="shared" si="0"/>
        <v>41.398058252427184</v>
      </c>
      <c r="F17" s="72">
        <v>164.4</v>
      </c>
      <c r="G17" s="49">
        <f t="shared" si="1"/>
        <v>48.799999999999983</v>
      </c>
    </row>
    <row r="18" spans="1:7" ht="27.75" customHeight="1">
      <c r="A18" s="35" t="s">
        <v>91</v>
      </c>
      <c r="B18" s="36" t="s">
        <v>92</v>
      </c>
      <c r="C18" s="44">
        <v>824</v>
      </c>
      <c r="D18" s="44">
        <v>235.9</v>
      </c>
      <c r="E18" s="48">
        <f t="shared" si="0"/>
        <v>28.628640776699033</v>
      </c>
      <c r="F18" s="72">
        <v>324.2</v>
      </c>
      <c r="G18" s="49">
        <f t="shared" si="1"/>
        <v>-88.299999999999983</v>
      </c>
    </row>
    <row r="19" spans="1:7" ht="19.5">
      <c r="A19" s="35" t="s">
        <v>93</v>
      </c>
      <c r="B19" s="36" t="s">
        <v>94</v>
      </c>
      <c r="C19" s="44">
        <v>1187.0999999999999</v>
      </c>
      <c r="D19" s="44">
        <v>1119.9000000000001</v>
      </c>
      <c r="E19" s="48">
        <f t="shared" si="0"/>
        <v>94.339145817538551</v>
      </c>
      <c r="F19" s="72">
        <v>27</v>
      </c>
      <c r="G19" s="49">
        <f t="shared" si="1"/>
        <v>1092.9000000000001</v>
      </c>
    </row>
    <row r="20" spans="1:7" ht="38.25" customHeight="1">
      <c r="A20" s="35" t="s">
        <v>95</v>
      </c>
      <c r="B20" s="36" t="s">
        <v>96</v>
      </c>
      <c r="C20" s="44">
        <v>20</v>
      </c>
      <c r="D20" s="44">
        <v>0</v>
      </c>
      <c r="E20" s="48">
        <f t="shared" si="0"/>
        <v>0</v>
      </c>
      <c r="F20" s="72">
        <v>5</v>
      </c>
      <c r="G20" s="49">
        <f t="shared" si="1"/>
        <v>-5</v>
      </c>
    </row>
    <row r="21" spans="1:7" ht="84" customHeight="1">
      <c r="A21" s="35" t="s">
        <v>97</v>
      </c>
      <c r="B21" s="36" t="s">
        <v>98</v>
      </c>
      <c r="C21" s="44">
        <v>1075.9000000000001</v>
      </c>
      <c r="D21" s="44">
        <v>1075.9000000000001</v>
      </c>
      <c r="E21" s="48">
        <f t="shared" si="0"/>
        <v>100</v>
      </c>
      <c r="F21" s="72">
        <v>0</v>
      </c>
      <c r="G21" s="49">
        <f t="shared" si="1"/>
        <v>1075.9000000000001</v>
      </c>
    </row>
    <row r="22" spans="1:7" ht="19.5">
      <c r="A22" s="38" t="s">
        <v>99</v>
      </c>
      <c r="B22" s="39" t="s">
        <v>100</v>
      </c>
      <c r="C22" s="43">
        <v>91.2</v>
      </c>
      <c r="D22" s="43">
        <v>24.8</v>
      </c>
      <c r="E22" s="48">
        <f t="shared" si="0"/>
        <v>27.192982456140353</v>
      </c>
      <c r="F22" s="75">
        <v>22</v>
      </c>
      <c r="G22" s="49">
        <f t="shared" si="1"/>
        <v>2.8000000000000007</v>
      </c>
    </row>
    <row r="23" spans="1:7" ht="33" customHeight="1">
      <c r="A23" s="38" t="s">
        <v>101</v>
      </c>
      <c r="B23" s="39" t="s">
        <v>102</v>
      </c>
      <c r="C23" s="43">
        <v>45.4</v>
      </c>
      <c r="D23" s="43">
        <v>22.7</v>
      </c>
      <c r="E23" s="48">
        <f t="shared" si="0"/>
        <v>50</v>
      </c>
      <c r="F23" s="75">
        <v>15.3</v>
      </c>
      <c r="G23" s="49">
        <f t="shared" si="1"/>
        <v>7.3999999999999986</v>
      </c>
    </row>
    <row r="24" spans="1:7" ht="39" customHeight="1">
      <c r="A24" s="40"/>
      <c r="B24" s="36" t="s">
        <v>103</v>
      </c>
      <c r="C24" s="44">
        <f>C23+C19+C15+C14+C12+C4</f>
        <v>5247.2000000000007</v>
      </c>
      <c r="D24" s="44">
        <f>D23+D19+D15+D14+D12+D4</f>
        <v>2789.8</v>
      </c>
      <c r="E24" s="48">
        <f t="shared" si="0"/>
        <v>53.167403567617008</v>
      </c>
      <c r="F24" s="72">
        <f>F4+F12+F15+F20+F22+F23</f>
        <v>1809.2</v>
      </c>
      <c r="G24" s="49">
        <f t="shared" si="1"/>
        <v>980.60000000000014</v>
      </c>
    </row>
    <row r="25" spans="1:7" ht="20.25">
      <c r="A25" s="23"/>
      <c r="B25" s="24"/>
      <c r="C25" s="26"/>
      <c r="D25" s="26"/>
      <c r="E25" s="27"/>
      <c r="F25" s="78"/>
      <c r="G25" s="28"/>
    </row>
    <row r="26" spans="1:7" ht="19.5">
      <c r="A26" s="23"/>
      <c r="B26" s="24"/>
      <c r="C26" s="25"/>
      <c r="D26" s="25"/>
      <c r="E26" s="20"/>
      <c r="F26" s="79"/>
      <c r="G26" s="21"/>
    </row>
    <row r="27" spans="1:7" ht="19.5">
      <c r="A27" s="16"/>
      <c r="B27" s="24"/>
      <c r="C27" s="25"/>
      <c r="D27" s="25"/>
      <c r="E27" s="20"/>
      <c r="F27" s="79"/>
      <c r="G27" s="21"/>
    </row>
    <row r="28" spans="1:7" ht="18.75">
      <c r="A28" s="16"/>
      <c r="B28" s="19"/>
      <c r="C28" s="17"/>
      <c r="D28" s="17"/>
      <c r="E28" s="16"/>
      <c r="F28" s="22"/>
      <c r="G28" s="21"/>
    </row>
    <row r="29" spans="1:7" ht="18.75">
      <c r="A29" s="16"/>
      <c r="B29" s="16"/>
      <c r="C29" s="17"/>
      <c r="D29" s="17"/>
      <c r="E29" s="16"/>
      <c r="F29" s="18"/>
      <c r="G29" s="21"/>
    </row>
    <row r="30" spans="1:7">
      <c r="A30" s="16"/>
      <c r="B30" s="16"/>
      <c r="C30" s="16"/>
      <c r="D30" s="16"/>
      <c r="E30" s="16"/>
      <c r="F30" s="16"/>
      <c r="G30" s="16"/>
    </row>
    <row r="31" spans="1:7" ht="18.75">
      <c r="A31" s="16"/>
      <c r="B31" s="16"/>
      <c r="C31" s="17"/>
      <c r="D31" s="17"/>
      <c r="E31" s="16"/>
      <c r="F31" s="16"/>
      <c r="G31" s="16"/>
    </row>
  </sheetData>
  <mergeCells count="2">
    <mergeCell ref="A2:E2"/>
    <mergeCell ref="A1:G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2014-09-01T06:56:48Z</cp:lastPrinted>
  <dcterms:created xsi:type="dcterms:W3CDTF">2014-08-14T10:07:28Z</dcterms:created>
  <dcterms:modified xsi:type="dcterms:W3CDTF">2014-09-03T06:03:09Z</dcterms:modified>
</cp:coreProperties>
</file>